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FEDERICO BELARDO\A.S.P. Azalea\Istituto Albesani - Castel San Giovanni\08 - APPALTO SOLO PALI E PORZIONE SOLAIO 2024\pdf\per invio\"/>
    </mc:Choice>
  </mc:AlternateContent>
  <xr:revisionPtr revIDLastSave="0" documentId="8_{05576F6F-5234-4CBC-8C4E-61F6D9EDDD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.E. - esecutivo" sheetId="23" r:id="rId1"/>
  </sheets>
  <externalReferences>
    <externalReference r:id="rId2"/>
    <externalReference r:id="rId3"/>
  </externalReferences>
  <definedNames>
    <definedName name="_xlnm.Print_Area" localSheetId="0">'Q.E. - esecutivo'!$A$1:$E$24</definedName>
  </definedNames>
  <calcPr calcId="181029"/>
</workbook>
</file>

<file path=xl/calcChain.xml><?xml version="1.0" encoding="utf-8"?>
<calcChain xmlns="http://schemas.openxmlformats.org/spreadsheetml/2006/main">
  <c r="E20" i="23" l="1"/>
  <c r="E22" i="23"/>
  <c r="E23" i="23" s="1"/>
  <c r="E21" i="23"/>
  <c r="E8" i="23"/>
  <c r="E12" i="23" l="1"/>
  <c r="E10" i="23"/>
  <c r="E9" i="23"/>
  <c r="E7" i="23"/>
  <c r="E6" i="23"/>
  <c r="E11" i="23" s="1"/>
  <c r="E13" i="23" s="1"/>
  <c r="E15" i="23" l="1"/>
  <c r="G13" i="23"/>
  <c r="E17" i="23" l="1"/>
  <c r="E16" i="23"/>
</calcChain>
</file>

<file path=xl/sharedStrings.xml><?xml version="1.0" encoding="utf-8"?>
<sst xmlns="http://schemas.openxmlformats.org/spreadsheetml/2006/main" count="34" uniqueCount="34">
  <si>
    <t>DESCRIZIONE</t>
  </si>
  <si>
    <t>APPRESTAMENTI DI CANTIERE</t>
  </si>
  <si>
    <t>QUADRO ECONOMICO DI SPESA</t>
  </si>
  <si>
    <t>A. LAVORI E FORNITURE</t>
  </si>
  <si>
    <t>IMPORTO PER ATTUAZIONE PIANI DI SICUREZZA (NON SOGGETTI A RIBASSO)</t>
  </si>
  <si>
    <t>B. SOMME A DISPOSIZIONE</t>
  </si>
  <si>
    <t>B. SOMME A DISPOSIZIONE PER LA STAZIONE APPALTANTE:</t>
  </si>
  <si>
    <t>B. TOTALE SOMME A DISPOSIZIONE</t>
  </si>
  <si>
    <t>TOTALE COMPLESSIVO (A+B)</t>
  </si>
  <si>
    <t>A. IMPORTO DEI LAVORI E DELLE FORNITURE OPERE EDILI</t>
  </si>
  <si>
    <t>OPERE EDILI AL PIANO RIALZATO</t>
  </si>
  <si>
    <t>A.1</t>
  </si>
  <si>
    <t>A.2</t>
  </si>
  <si>
    <t>OPERE EDILI, STRUTTURALI E SUSSIDIARIE</t>
  </si>
  <si>
    <t>B.1</t>
  </si>
  <si>
    <t>B.2.1</t>
  </si>
  <si>
    <t>B.2.2</t>
  </si>
  <si>
    <t>B.3</t>
  </si>
  <si>
    <t>B.4</t>
  </si>
  <si>
    <t>B.7</t>
  </si>
  <si>
    <t>Imprevisti e arrotondamenti 5% LAVORI</t>
  </si>
  <si>
    <t>Spese per pubblicità  </t>
  </si>
  <si>
    <t>Contributo Autorità Nazionale Anticorruzione </t>
  </si>
  <si>
    <t>Quota incentivi funzioni tecniche secondo il Regolamento fondo incentivi per funzioni tecniche art. 113 D.Lgs 50/2016, Provvedimento Presidente n.6 DEL 23/01/2020  </t>
  </si>
  <si>
    <t>Quota fondo innovazione, secondo il Regolamento fondo incentivi per funzioni tecniche art. 113 D.Lgs 50/2016, Provvedimento Presidente n.6 DEL 23/01/2020  </t>
  </si>
  <si>
    <t>Per assolvimento IVA (10% su "A") </t>
  </si>
  <si>
    <t>A. IMPORTO TOTALE DEI LAVORI</t>
  </si>
  <si>
    <t>B.5</t>
  </si>
  <si>
    <t>DEMOLIZIONI AL PIANO RIALZATO</t>
  </si>
  <si>
    <t xml:space="preserve">OPERE STRUTTURALI </t>
  </si>
  <si>
    <t>IMPIANTI AL PIANO RIALZATO</t>
  </si>
  <si>
    <t xml:space="preserve">SOMMANO OPERE EDILI, STRUTTURALI E IMPIANTISTICHE </t>
  </si>
  <si>
    <t>PROGETTO ESECUTIVO
IINTERVENTO DI CONSOLIDAMENTO DI PORZIONE DI PIANO FONDALE E E DEL PRIMO SOLAIO DELLA CASA RESIDENZA PER ANZIANI NON AUTOSUFFICIENTI "ALBESANI"</t>
  </si>
  <si>
    <r>
      <t xml:space="preserve">Spese tecniche - direzione lavori e sicurezza </t>
    </r>
    <r>
      <rPr>
        <b/>
        <sz val="12"/>
        <rFont val="Times New Roman"/>
        <family val="1"/>
      </rPr>
      <t xml:space="preserve">STIMA 10% OPERE
</t>
    </r>
    <r>
      <rPr>
        <sz val="12"/>
        <rFont val="Times New Roman"/>
        <family val="1"/>
      </rPr>
      <t>(comprese IVA 22% e Cassa Previdenza 4% )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</si>
</sst>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€-2]\ * #,##0.00_-;\-[$€-2]\ * #,##0.00_-;_-[$€-2]\ * &quot;-&quot;??_-"/>
    <numFmt numFmtId="165" formatCode="&quot;€&quot;\ #,##0.00"/>
    <numFmt numFmtId="166" formatCode="[$€-2]\ #,##0.00"/>
  </numFmts>
  <fonts count="7" x14ac:knownFonts="1">
    <font>
      <sz val="10"/>
      <name val="Arial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Protection="0">
      <alignment horizontal="center" vertical="center" wrapText="1"/>
    </xf>
  </cellStyleXfs>
  <cellXfs count="66">
    <xf numFmtId="0" fontId="0" fillId="0" borderId="0" xfId="0"/>
    <xf numFmtId="0" fontId="4" fillId="0" borderId="27" xfId="0" applyFont="1" applyBorder="1"/>
    <xf numFmtId="166" fontId="4" fillId="0" borderId="3" xfId="0" applyNumberFormat="1" applyFont="1" applyBorder="1" applyAlignment="1">
      <alignment horizontal="right"/>
    </xf>
    <xf numFmtId="166" fontId="0" fillId="0" borderId="0" xfId="0" applyNumberFormat="1"/>
    <xf numFmtId="0" fontId="3" fillId="0" borderId="27" xfId="0" applyFont="1" applyBorder="1"/>
    <xf numFmtId="0" fontId="4" fillId="0" borderId="28" xfId="0" applyFont="1" applyBorder="1"/>
    <xf numFmtId="0" fontId="3" fillId="0" borderId="0" xfId="0" applyFont="1"/>
    <xf numFmtId="166" fontId="3" fillId="0" borderId="10" xfId="0" applyNumberFormat="1" applyFont="1" applyBorder="1" applyAlignment="1">
      <alignment horizontal="right"/>
    </xf>
    <xf numFmtId="0" fontId="4" fillId="0" borderId="13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6" fontId="4" fillId="0" borderId="10" xfId="0" applyNumberFormat="1" applyFont="1" applyBorder="1" applyAlignment="1">
      <alignment horizontal="right"/>
    </xf>
    <xf numFmtId="49" fontId="3" fillId="5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2" borderId="30" xfId="0" applyNumberFormat="1" applyFont="1" applyFill="1" applyBorder="1"/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4" fillId="0" borderId="9" xfId="0" applyNumberFormat="1" applyFont="1" applyBorder="1"/>
    <xf numFmtId="49" fontId="4" fillId="0" borderId="2" xfId="0" applyNumberFormat="1" applyFont="1" applyBorder="1"/>
    <xf numFmtId="49" fontId="4" fillId="0" borderId="7" xfId="0" applyNumberFormat="1" applyFont="1" applyBorder="1"/>
    <xf numFmtId="49" fontId="3" fillId="7" borderId="2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0" borderId="7" xfId="0" applyNumberFormat="1" applyFont="1" applyBorder="1" applyAlignment="1">
      <alignment horizontal="right"/>
    </xf>
    <xf numFmtId="0" fontId="4" fillId="0" borderId="34" xfId="0" applyFont="1" applyBorder="1" applyAlignment="1">
      <alignment vertical="center"/>
    </xf>
    <xf numFmtId="166" fontId="3" fillId="0" borderId="20" xfId="0" applyNumberFormat="1" applyFont="1" applyBorder="1" applyAlignment="1">
      <alignment horizontal="right" vertical="center"/>
    </xf>
    <xf numFmtId="0" fontId="4" fillId="2" borderId="3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166" fontId="4" fillId="2" borderId="15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6" fontId="3" fillId="0" borderId="6" xfId="0" applyNumberFormat="1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right" vertical="center"/>
    </xf>
    <xf numFmtId="49" fontId="3" fillId="2" borderId="24" xfId="0" applyNumberFormat="1" applyFont="1" applyFill="1" applyBorder="1" applyAlignment="1">
      <alignment horizontal="right" vertical="center"/>
    </xf>
    <xf numFmtId="49" fontId="6" fillId="6" borderId="21" xfId="0" applyNumberFormat="1" applyFont="1" applyFill="1" applyBorder="1" applyAlignment="1">
      <alignment horizontal="right" vertical="center"/>
    </xf>
    <xf numFmtId="49" fontId="6" fillId="6" borderId="4" xfId="0" applyNumberFormat="1" applyFont="1" applyFill="1" applyBorder="1" applyAlignment="1">
      <alignment horizontal="right" vertical="center"/>
    </xf>
    <xf numFmtId="49" fontId="6" fillId="6" borderId="5" xfId="0" applyNumberFormat="1" applyFont="1" applyFill="1" applyBorder="1" applyAlignment="1">
      <alignment horizontal="right" vertical="center"/>
    </xf>
    <xf numFmtId="49" fontId="6" fillId="6" borderId="19" xfId="0" applyNumberFormat="1" applyFont="1" applyFill="1" applyBorder="1" applyAlignment="1">
      <alignment horizontal="right" vertical="center"/>
    </xf>
    <xf numFmtId="49" fontId="6" fillId="6" borderId="12" xfId="0" applyNumberFormat="1" applyFont="1" applyFill="1" applyBorder="1" applyAlignment="1">
      <alignment horizontal="right" vertical="center"/>
    </xf>
    <xf numFmtId="49" fontId="6" fillId="6" borderId="20" xfId="0" applyNumberFormat="1" applyFont="1" applyFill="1" applyBorder="1" applyAlignment="1">
      <alignment horizontal="right" vertical="center"/>
    </xf>
    <xf numFmtId="166" fontId="6" fillId="6" borderId="6" xfId="0" applyNumberFormat="1" applyFont="1" applyFill="1" applyBorder="1" applyAlignment="1">
      <alignment horizontal="right" vertical="center"/>
    </xf>
    <xf numFmtId="166" fontId="6" fillId="6" borderId="22" xfId="0" applyNumberFormat="1" applyFont="1" applyFill="1" applyBorder="1" applyAlignment="1">
      <alignment horizontal="right" vertical="center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23" xfId="0" applyNumberFormat="1" applyFont="1" applyFill="1" applyBorder="1" applyAlignment="1">
      <alignment horizontal="center" vertical="center"/>
    </xf>
    <xf numFmtId="49" fontId="5" fillId="3" borderId="24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textRotation="90" wrapText="1"/>
    </xf>
    <xf numFmtId="0" fontId="4" fillId="4" borderId="26" xfId="0" applyFont="1" applyFill="1" applyBorder="1" applyAlignment="1">
      <alignment horizontal="center" vertical="center" textRotation="90" wrapText="1"/>
    </xf>
    <xf numFmtId="49" fontId="3" fillId="6" borderId="25" xfId="0" applyNumberFormat="1" applyFont="1" applyFill="1" applyBorder="1" applyAlignment="1">
      <alignment horizontal="center" vertical="center"/>
    </xf>
    <xf numFmtId="49" fontId="3" fillId="6" borderId="23" xfId="0" applyNumberFormat="1" applyFont="1" applyFill="1" applyBorder="1" applyAlignment="1">
      <alignment horizontal="center" vertical="center"/>
    </xf>
    <xf numFmtId="49" fontId="3" fillId="6" borderId="24" xfId="0" applyNumberFormat="1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textRotation="90" wrapText="1"/>
    </xf>
    <xf numFmtId="49" fontId="3" fillId="6" borderId="16" xfId="0" applyNumberFormat="1" applyFont="1" applyFill="1" applyBorder="1" applyAlignment="1">
      <alignment horizontal="center" vertical="center"/>
    </xf>
    <xf numFmtId="49" fontId="3" fillId="6" borderId="31" xfId="0" applyNumberFormat="1" applyFont="1" applyFill="1" applyBorder="1" applyAlignment="1">
      <alignment horizontal="center" vertical="center"/>
    </xf>
    <xf numFmtId="49" fontId="3" fillId="6" borderId="17" xfId="0" applyNumberFormat="1" applyFont="1" applyFill="1" applyBorder="1" applyAlignment="1">
      <alignment horizontal="center" vertical="center"/>
    </xf>
    <xf numFmtId="49" fontId="3" fillId="6" borderId="18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right" vertical="center" wrapText="1"/>
    </xf>
    <xf numFmtId="49" fontId="3" fillId="2" borderId="23" xfId="0" applyNumberFormat="1" applyFont="1" applyFill="1" applyBorder="1" applyAlignment="1">
      <alignment horizontal="right" vertical="center" wrapText="1"/>
    </xf>
    <xf numFmtId="49" fontId="3" fillId="2" borderId="24" xfId="0" applyNumberFormat="1" applyFont="1" applyFill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8" borderId="33" xfId="0" applyFont="1" applyFill="1" applyBorder="1" applyAlignment="1">
      <alignment horizontal="left" vertical="center" wrapText="1"/>
    </xf>
    <xf numFmtId="165" fontId="4" fillId="8" borderId="3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</cellXfs>
  <cellStyles count="3">
    <cellStyle name="Euro" xfId="1" xr:uid="{00000000-0005-0000-0000-000000000000}"/>
    <cellStyle name="Normale" xfId="0" builtinId="0"/>
    <cellStyle name="Titolo" xfId="2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FEDERICO%20BELARDO\A.S.P.%20Azalea\Istituto%20Albesani%20-%20Castel%20San%20Giovanni\08%20-%20APPALTO%20SOLO%20PALI%20E%20PORZIONE%20SOLAIO%202024\cme\9%20-%20computo%20metrico%20estimativo%20opere%20edili.xlsx" TargetMode="External"/><Relationship Id="rId1" Type="http://schemas.openxmlformats.org/officeDocument/2006/relationships/externalLinkPath" Target="/FEDERICO%20BELARDO/A.S.P.%20Azalea/Istituto%20Albesani%20-%20Castel%20San%20Giovanni/08%20-%20APPALTO%20SOLO%20PALI%20E%20PORZIONE%20SOLAIO%202024/cme/9%20-%20computo%20metrico%20estimativo%20opere%20edili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FEDERICO%20BELARDO\A.S.P.%20Azalea\Istituto%20Albesani%20-%20Castel%20San%20Giovanni\08%20-%20APPALTO%20SOLO%20PALI%20E%20PORZIONE%20SOLAIO%202024\cme\5%20-%20computo%20metrico%20estimativo%20opere%20edili.xlsx" TargetMode="External"/><Relationship Id="rId1" Type="http://schemas.openxmlformats.org/officeDocument/2006/relationships/externalLinkPath" Target="/FEDERICO%20BELARDO/A.S.P.%20Azalea/Istituto%20Albesani%20-%20Castel%20San%20Giovanni/08%20-%20APPALTO%20SOLO%20PALI%20E%20PORZIONE%20SOLAIO%202024/cme/5%20-%20computo%20metrico%20estimativo%20opere%20edi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ILI E CONT"/>
      <sheetName val="Foglio2"/>
    </sheetNames>
    <sheetDataSet>
      <sheetData sheetId="0" refreshError="1">
        <row r="12">
          <cell r="O12">
            <v>1263.8600000000001</v>
          </cell>
        </row>
        <row r="26">
          <cell r="O26">
            <v>4914.15043625</v>
          </cell>
        </row>
        <row r="170">
          <cell r="O170">
            <v>19189.742367999999</v>
          </cell>
        </row>
        <row r="214">
          <cell r="O214">
            <v>63231.641380000001</v>
          </cell>
        </row>
        <row r="286">
          <cell r="O286">
            <v>7145.8899999999994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ILI E CONT"/>
      <sheetName val="Foglio2"/>
    </sheetNames>
    <sheetDataSet>
      <sheetData sheetId="0">
        <row r="83">
          <cell r="O83">
            <v>37043.140049999995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E1AA3-FE44-47C3-87A1-704AD2E69ADD}">
  <sheetPr>
    <pageSetUpPr fitToPage="1"/>
  </sheetPr>
  <dimension ref="A1:G26"/>
  <sheetViews>
    <sheetView tabSelected="1" view="pageBreakPreview" zoomScaleNormal="100" zoomScaleSheetLayoutView="100" workbookViewId="0">
      <selection activeCell="G13" sqref="G13"/>
    </sheetView>
  </sheetViews>
  <sheetFormatPr defaultColWidth="8.85546875" defaultRowHeight="12.75" x14ac:dyDescent="0.2"/>
  <cols>
    <col min="1" max="1" width="10.140625" customWidth="1"/>
    <col min="2" max="2" width="4.42578125" hidden="1" customWidth="1"/>
    <col min="3" max="3" width="10.140625" customWidth="1"/>
    <col min="4" max="4" width="93.42578125" customWidth="1"/>
    <col min="5" max="5" width="22.42578125" bestFit="1" customWidth="1"/>
    <col min="6" max="6" width="17.28515625" customWidth="1"/>
    <col min="7" max="7" width="12.28515625" bestFit="1" customWidth="1"/>
  </cols>
  <sheetData>
    <row r="1" spans="1:7" ht="51.95" customHeight="1" thickBot="1" x14ac:dyDescent="0.25">
      <c r="A1" s="31" t="s">
        <v>32</v>
      </c>
      <c r="B1" s="32"/>
      <c r="C1" s="32"/>
      <c r="D1" s="32"/>
      <c r="E1" s="33"/>
    </row>
    <row r="2" spans="1:7" ht="28.35" customHeight="1" thickBot="1" x14ac:dyDescent="0.25">
      <c r="A2" s="44" t="s">
        <v>2</v>
      </c>
      <c r="B2" s="45"/>
      <c r="C2" s="45"/>
      <c r="D2" s="45"/>
      <c r="E2" s="46"/>
    </row>
    <row r="3" spans="1:7" ht="16.5" thickBot="1" x14ac:dyDescent="0.25">
      <c r="A3" s="47" t="s">
        <v>3</v>
      </c>
      <c r="B3" s="49" t="s">
        <v>9</v>
      </c>
      <c r="C3" s="50"/>
      <c r="D3" s="50"/>
      <c r="E3" s="51"/>
    </row>
    <row r="4" spans="1:7" ht="15.75" x14ac:dyDescent="0.2">
      <c r="A4" s="48"/>
      <c r="B4" s="11"/>
      <c r="C4" s="20"/>
      <c r="D4" s="21" t="s">
        <v>0</v>
      </c>
      <c r="E4" s="22"/>
    </row>
    <row r="5" spans="1:7" ht="15.75" x14ac:dyDescent="0.25">
      <c r="A5" s="48"/>
      <c r="B5" s="1"/>
      <c r="C5" s="60" t="s">
        <v>11</v>
      </c>
      <c r="D5" s="19" t="s">
        <v>13</v>
      </c>
      <c r="E5" s="10"/>
      <c r="F5" s="3"/>
    </row>
    <row r="6" spans="1:7" ht="15.75" x14ac:dyDescent="0.25">
      <c r="A6" s="48"/>
      <c r="B6" s="5">
        <v>1</v>
      </c>
      <c r="C6" s="61"/>
      <c r="D6" s="16" t="s">
        <v>1</v>
      </c>
      <c r="E6" s="2">
        <f>'[1]EDILI E CONT'!$O$12</f>
        <v>1263.8600000000001</v>
      </c>
    </row>
    <row r="7" spans="1:7" ht="15.75" x14ac:dyDescent="0.25">
      <c r="A7" s="48"/>
      <c r="B7" s="1">
        <v>2</v>
      </c>
      <c r="C7" s="61"/>
      <c r="D7" s="17" t="s">
        <v>28</v>
      </c>
      <c r="E7" s="2">
        <f>'[1]EDILI E CONT'!$O$26</f>
        <v>4914.15043625</v>
      </c>
    </row>
    <row r="8" spans="1:7" ht="15.75" x14ac:dyDescent="0.25">
      <c r="A8" s="48"/>
      <c r="B8" s="1">
        <v>3</v>
      </c>
      <c r="C8" s="61"/>
      <c r="D8" s="17" t="s">
        <v>10</v>
      </c>
      <c r="E8" s="2">
        <f>'[2]EDILI E CONT'!$O$83</f>
        <v>37043.140049999995</v>
      </c>
    </row>
    <row r="9" spans="1:7" ht="15.75" x14ac:dyDescent="0.25">
      <c r="A9" s="48"/>
      <c r="B9" s="1">
        <v>5</v>
      </c>
      <c r="C9" s="61"/>
      <c r="D9" s="17" t="s">
        <v>29</v>
      </c>
      <c r="E9" s="2">
        <f>'[1]EDILI E CONT'!$O$214</f>
        <v>63231.641380000001</v>
      </c>
      <c r="F9" s="3"/>
    </row>
    <row r="10" spans="1:7" ht="16.5" thickBot="1" x14ac:dyDescent="0.3">
      <c r="A10" s="48"/>
      <c r="B10" s="1"/>
      <c r="C10" s="61"/>
      <c r="D10" s="18" t="s">
        <v>30</v>
      </c>
      <c r="E10" s="10">
        <f>'[1]EDILI E CONT'!$O$170</f>
        <v>19189.742367999999</v>
      </c>
      <c r="F10" s="3"/>
    </row>
    <row r="11" spans="1:7" ht="15.75" x14ac:dyDescent="0.25">
      <c r="A11" s="48"/>
      <c r="B11" s="1"/>
      <c r="C11" s="62"/>
      <c r="D11" s="23" t="s">
        <v>31</v>
      </c>
      <c r="E11" s="7">
        <f>SUM(E6:E10)</f>
        <v>125642.53423424999</v>
      </c>
      <c r="F11" s="3"/>
    </row>
    <row r="12" spans="1:7" ht="16.5" thickBot="1" x14ac:dyDescent="0.3">
      <c r="A12" s="48"/>
      <c r="B12" s="4">
        <v>10</v>
      </c>
      <c r="C12" s="14" t="s">
        <v>12</v>
      </c>
      <c r="D12" s="13" t="s">
        <v>4</v>
      </c>
      <c r="E12" s="7">
        <f>'[1]EDILI E CONT'!$O$286</f>
        <v>7145.8899999999994</v>
      </c>
      <c r="F12" s="3"/>
    </row>
    <row r="13" spans="1:7" ht="16.5" thickBot="1" x14ac:dyDescent="0.3">
      <c r="A13" s="48"/>
      <c r="B13" s="6"/>
      <c r="C13" s="34" t="s">
        <v>26</v>
      </c>
      <c r="D13" s="35"/>
      <c r="E13" s="30">
        <f>SUM(E11:E12)</f>
        <v>132788.42423424998</v>
      </c>
      <c r="F13" s="3"/>
      <c r="G13" s="3">
        <f>E12+E11</f>
        <v>132788.42423424998</v>
      </c>
    </row>
    <row r="14" spans="1:7" ht="16.5" thickBot="1" x14ac:dyDescent="0.25">
      <c r="A14" s="47" t="s">
        <v>5</v>
      </c>
      <c r="B14" s="53" t="s">
        <v>6</v>
      </c>
      <c r="C14" s="54"/>
      <c r="D14" s="55"/>
      <c r="E14" s="56"/>
      <c r="F14" s="3"/>
    </row>
    <row r="15" spans="1:7" ht="15.75" x14ac:dyDescent="0.2">
      <c r="A15" s="48"/>
      <c r="B15" s="8"/>
      <c r="C15" s="15" t="s">
        <v>14</v>
      </c>
      <c r="D15" s="27" t="s">
        <v>25</v>
      </c>
      <c r="E15" s="28">
        <f>E13*0.1</f>
        <v>13278.842423424998</v>
      </c>
    </row>
    <row r="16" spans="1:7" ht="31.5" x14ac:dyDescent="0.2">
      <c r="A16" s="48"/>
      <c r="B16" s="8"/>
      <c r="C16" s="65" t="s">
        <v>15</v>
      </c>
      <c r="D16" s="63" t="s">
        <v>24</v>
      </c>
      <c r="E16" s="64">
        <f>E13*0.0032</f>
        <v>424.92295754959997</v>
      </c>
    </row>
    <row r="17" spans="1:6" ht="31.5" x14ac:dyDescent="0.2">
      <c r="A17" s="48"/>
      <c r="B17" s="8"/>
      <c r="C17" s="65" t="s">
        <v>16</v>
      </c>
      <c r="D17" s="63" t="s">
        <v>23</v>
      </c>
      <c r="E17" s="64">
        <f>E13*0.0128</f>
        <v>1699.6918301983999</v>
      </c>
    </row>
    <row r="18" spans="1:6" ht="15.75" x14ac:dyDescent="0.2">
      <c r="A18" s="48"/>
      <c r="B18" s="8"/>
      <c r="C18" s="65" t="s">
        <v>17</v>
      </c>
      <c r="D18" s="63" t="s">
        <v>22</v>
      </c>
      <c r="E18" s="64">
        <v>0</v>
      </c>
    </row>
    <row r="19" spans="1:6" ht="15.75" x14ac:dyDescent="0.2">
      <c r="A19" s="48"/>
      <c r="B19" s="8"/>
      <c r="C19" s="65" t="s">
        <v>18</v>
      </c>
      <c r="D19" s="63" t="s">
        <v>21</v>
      </c>
      <c r="E19" s="64">
        <v>100</v>
      </c>
      <c r="F19" s="3"/>
    </row>
    <row r="20" spans="1:6" ht="36" customHeight="1" x14ac:dyDescent="0.2">
      <c r="A20" s="48"/>
      <c r="B20" s="9"/>
      <c r="C20" s="12" t="s">
        <v>27</v>
      </c>
      <c r="D20" s="63" t="s">
        <v>33</v>
      </c>
      <c r="E20" s="64">
        <f>E13*0.1*1.04*1.22</f>
        <v>16848.195266841638</v>
      </c>
    </row>
    <row r="21" spans="1:6" ht="16.5" thickBot="1" x14ac:dyDescent="0.25">
      <c r="A21" s="48"/>
      <c r="B21" s="24"/>
      <c r="C21" s="14" t="s">
        <v>19</v>
      </c>
      <c r="D21" s="26" t="s">
        <v>20</v>
      </c>
      <c r="E21" s="29">
        <f>E13*0.05</f>
        <v>6639.4212117124989</v>
      </c>
    </row>
    <row r="22" spans="1:6" ht="16.5" thickBot="1" x14ac:dyDescent="0.25">
      <c r="A22" s="52"/>
      <c r="B22" s="57" t="s">
        <v>7</v>
      </c>
      <c r="C22" s="58"/>
      <c r="D22" s="59"/>
      <c r="E22" s="25">
        <f>SUM(E15:E21)</f>
        <v>38991.073689727134</v>
      </c>
    </row>
    <row r="23" spans="1:6" x14ac:dyDescent="0.2">
      <c r="A23" s="36" t="s">
        <v>8</v>
      </c>
      <c r="B23" s="37"/>
      <c r="C23" s="37"/>
      <c r="D23" s="38"/>
      <c r="E23" s="42">
        <f>E22+E13</f>
        <v>171779.49792397712</v>
      </c>
    </row>
    <row r="24" spans="1:6" ht="13.5" thickBot="1" x14ac:dyDescent="0.25">
      <c r="A24" s="39"/>
      <c r="B24" s="40"/>
      <c r="C24" s="40"/>
      <c r="D24" s="41"/>
      <c r="E24" s="43"/>
    </row>
    <row r="26" spans="1:6" x14ac:dyDescent="0.2">
      <c r="F26" s="3"/>
    </row>
  </sheetData>
  <mergeCells count="11">
    <mergeCell ref="A1:E1"/>
    <mergeCell ref="C13:D13"/>
    <mergeCell ref="A23:D24"/>
    <mergeCell ref="E23:E24"/>
    <mergeCell ref="A2:E2"/>
    <mergeCell ref="A3:A13"/>
    <mergeCell ref="B3:E3"/>
    <mergeCell ref="A14:A22"/>
    <mergeCell ref="B14:E14"/>
    <mergeCell ref="B22:D22"/>
    <mergeCell ref="C5:C11"/>
  </mergeCells>
  <pageMargins left="0.25" right="0.25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Q.E. - esecutivo</vt:lpstr>
      <vt:lpstr>'Q.E. - esecutivo'!Area_stampa</vt:lpstr>
    </vt:vector>
  </TitlesOfParts>
  <Company>KLJH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AUSL</dc:creator>
  <cp:lastModifiedBy>Paolo Milani</cp:lastModifiedBy>
  <cp:lastPrinted>2023-07-03T17:45:16Z</cp:lastPrinted>
  <dcterms:created xsi:type="dcterms:W3CDTF">2002-09-03T11:26:09Z</dcterms:created>
  <dcterms:modified xsi:type="dcterms:W3CDTF">2024-04-15T16:50:56Z</dcterms:modified>
</cp:coreProperties>
</file>